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стя\Desktop\практика\практические\"/>
    </mc:Choice>
  </mc:AlternateContent>
  <xr:revisionPtr revIDLastSave="0" documentId="8_{8732BEA3-9EFF-4309-A04B-94EB764F6DC6}" xr6:coauthVersionLast="47" xr6:coauthVersionMax="47" xr10:uidLastSave="{00000000-0000-0000-0000-000000000000}"/>
  <bookViews>
    <workbookView xWindow="-120" yWindow="-120" windowWidth="20730" windowHeight="11040" firstSheet="1" activeTab="4" xr2:uid="{00000000-000D-0000-FFFF-FFFF00000000}"/>
  </bookViews>
  <sheets>
    <sheet name="Завдання 1 - ПІ" sheetId="1" r:id="rId1"/>
    <sheet name="Завдання 2 - Реєстр" sheetId="2" r:id="rId2"/>
    <sheet name="Завдання 3 - Відрядження" sheetId="3" r:id="rId3"/>
    <sheet name="Завдання 4 - Готівка" sheetId="4" r:id="rId4"/>
    <sheet name="Завдання 6 - Аналіз" sheetId="5" r:id="rId5"/>
  </sheets>
  <calcPr calcId="181029"/>
</workbook>
</file>

<file path=xl/calcChain.xml><?xml version="1.0" encoding="utf-8"?>
<calcChain xmlns="http://schemas.openxmlformats.org/spreadsheetml/2006/main">
  <c r="C9" i="5" l="1"/>
  <c r="C4" i="5"/>
  <c r="C5" i="5"/>
  <c r="C6" i="5"/>
  <c r="C7" i="5"/>
  <c r="C8" i="5"/>
  <c r="B9" i="5"/>
  <c r="B6" i="4"/>
  <c r="C11" i="3"/>
  <c r="C8" i="3"/>
  <c r="D7" i="2"/>
</calcChain>
</file>

<file path=xl/sharedStrings.xml><?xml version="1.0" encoding="utf-8"?>
<sst xmlns="http://schemas.openxmlformats.org/spreadsheetml/2006/main" count="63" uniqueCount="59">
  <si>
    <t>Завдання 1. Платіжна інструкція № 45 від 21.04.2026</t>
  </si>
  <si>
    <t>Реквізит</t>
  </si>
  <si>
    <t>Значення</t>
  </si>
  <si>
    <t>Платник</t>
  </si>
  <si>
    <t>Управління освіти Житомирської міської ради</t>
  </si>
  <si>
    <t>Код ЄДРПОУ платника</t>
  </si>
  <si>
    <t>Рахунок платника (IBAN)</t>
  </si>
  <si>
    <t>UA123456789012345678901234567890</t>
  </si>
  <si>
    <t>Отримувач</t>
  </si>
  <si>
    <t>ТОВ «Комп'ютерні системи»</t>
  </si>
  <si>
    <t>Код ЄДРПОУ отримувача</t>
  </si>
  <si>
    <t>Рахунок отримувача (IBAN)</t>
  </si>
  <si>
    <t>UA987654321098765432109876543210</t>
  </si>
  <si>
    <t>Сума</t>
  </si>
  <si>
    <t>Призначення платежу</t>
  </si>
  <si>
    <t>оплата за комп'ютерне обладнання згідно з договором № 15/04 від 15.04.2026, рахунок № 56 від 20.04.2026; 12345678</t>
  </si>
  <si>
    <t>КПКВК</t>
  </si>
  <si>
    <t>КЕКВ</t>
  </si>
  <si>
    <t>Завдання 2. Реєстр реєстрації бюджетних зобов'язань</t>
  </si>
  <si>
    <t>№ з/п</t>
  </si>
  <si>
    <t>Найменування договору</t>
  </si>
  <si>
    <t>Номер та дата</t>
  </si>
  <si>
    <t>Сума, грн</t>
  </si>
  <si>
    <t>Договір на постачання канцтоварів</t>
  </si>
  <si>
    <t>№ 56 від 10.03.2026</t>
  </si>
  <si>
    <t>Договір на ремонт приміщення</t>
  </si>
  <si>
    <t>№ 89 від 12.03.2026</t>
  </si>
  <si>
    <t>Договір на придбання меблів</t>
  </si>
  <si>
    <t>№ 123 від 15.03.2026</t>
  </si>
  <si>
    <t>РАЗОМ:</t>
  </si>
  <si>
    <t>Завдання 3. Розрахунок витрат на відрядження (Київ)</t>
  </si>
  <si>
    <t>Стаття витрат</t>
  </si>
  <si>
    <t>Розрахунок</t>
  </si>
  <si>
    <t>Добові</t>
  </si>
  <si>
    <t>800 * 3 дні</t>
  </si>
  <si>
    <t>Проживання</t>
  </si>
  <si>
    <t>Готель</t>
  </si>
  <si>
    <t>Проїзд (туди/назад)</t>
  </si>
  <si>
    <t>350 + 350</t>
  </si>
  <si>
    <t>Інші витрати</t>
  </si>
  <si>
    <t>Канцтовари</t>
  </si>
  <si>
    <t>ВСЬОГО ВИТРАТ:</t>
  </si>
  <si>
    <t>Виданий аванс:</t>
  </si>
  <si>
    <t>Результат (Перевитрата/Залишок):</t>
  </si>
  <si>
    <t>Завдання 4. Розрахунок потреби в готівці</t>
  </si>
  <si>
    <t>Цільове призначення</t>
  </si>
  <si>
    <t>Заробітна плата за червень</t>
  </si>
  <si>
    <t>Матеріальна допомога</t>
  </si>
  <si>
    <t>ЗАГАЛЬНА СУМА ЗА ЧЕКОМ:</t>
  </si>
  <si>
    <t>Завдання 6. Аналіз структури видатків на освіту</t>
  </si>
  <si>
    <t>Напрям видатків</t>
  </si>
  <si>
    <t>Сума, тис. грн</t>
  </si>
  <si>
    <t>Питома вага, %</t>
  </si>
  <si>
    <t>Заробітна плата</t>
  </si>
  <si>
    <t>Комунальні послуги</t>
  </si>
  <si>
    <t>Харчування</t>
  </si>
  <si>
    <t>Капітальний ремонт</t>
  </si>
  <si>
    <t>Інші видатки</t>
  </si>
  <si>
    <t>УСЬОГО: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</si>
</sst>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10" fontId="1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A2" sqref="A1:B1048576"/>
    </sheetView>
  </sheetViews>
  <sheetFormatPr defaultRowHeight="15" x14ac:dyDescent="0.25"/>
  <cols>
    <col min="1" max="1" width="28.5703125" bestFit="1" customWidth="1"/>
    <col min="2" max="2" width="60.7109375" customWidth="1"/>
  </cols>
  <sheetData>
    <row r="1" spans="1:2" ht="18.75" x14ac:dyDescent="0.3">
      <c r="A1" s="7" t="s">
        <v>0</v>
      </c>
      <c r="B1" s="7"/>
    </row>
    <row r="2" spans="1:2" ht="15.75" x14ac:dyDescent="0.25">
      <c r="A2" s="1"/>
      <c r="B2" s="1"/>
    </row>
    <row r="3" spans="1:2" ht="18.75" x14ac:dyDescent="0.3">
      <c r="A3" s="5" t="s">
        <v>1</v>
      </c>
      <c r="B3" s="6" t="s">
        <v>2</v>
      </c>
    </row>
    <row r="4" spans="1:2" ht="15.75" x14ac:dyDescent="0.25">
      <c r="A4" s="3" t="s">
        <v>3</v>
      </c>
      <c r="B4" s="3" t="s">
        <v>4</v>
      </c>
    </row>
    <row r="5" spans="1:2" ht="15.75" x14ac:dyDescent="0.25">
      <c r="A5" s="3" t="s">
        <v>5</v>
      </c>
      <c r="B5" s="8">
        <v>12345678</v>
      </c>
    </row>
    <row r="6" spans="1:2" ht="15.75" x14ac:dyDescent="0.25">
      <c r="A6" s="3" t="s">
        <v>6</v>
      </c>
      <c r="B6" s="3" t="s">
        <v>7</v>
      </c>
    </row>
    <row r="7" spans="1:2" ht="15.75" x14ac:dyDescent="0.25">
      <c r="A7" s="3" t="s">
        <v>8</v>
      </c>
      <c r="B7" s="3" t="s">
        <v>9</v>
      </c>
    </row>
    <row r="8" spans="1:2" ht="15.75" x14ac:dyDescent="0.25">
      <c r="A8" s="3" t="s">
        <v>10</v>
      </c>
      <c r="B8" s="8">
        <v>87654321</v>
      </c>
    </row>
    <row r="9" spans="1:2" ht="15.75" x14ac:dyDescent="0.25">
      <c r="A9" s="3" t="s">
        <v>11</v>
      </c>
      <c r="B9" s="3" t="s">
        <v>12</v>
      </c>
    </row>
    <row r="10" spans="1:2" ht="15.75" x14ac:dyDescent="0.25">
      <c r="A10" s="3" t="s">
        <v>13</v>
      </c>
      <c r="B10" s="4">
        <v>85000</v>
      </c>
    </row>
    <row r="11" spans="1:2" ht="31.5" x14ac:dyDescent="0.25">
      <c r="A11" s="3" t="s">
        <v>14</v>
      </c>
      <c r="B11" s="3" t="s">
        <v>15</v>
      </c>
    </row>
    <row r="12" spans="1:2" ht="15.75" x14ac:dyDescent="0.25">
      <c r="A12" s="3" t="s">
        <v>16</v>
      </c>
      <c r="B12" s="8">
        <v>611020</v>
      </c>
    </row>
    <row r="13" spans="1:2" ht="15.75" x14ac:dyDescent="0.25">
      <c r="A13" s="3" t="s">
        <v>17</v>
      </c>
      <c r="B13" s="8">
        <v>2210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workbookViewId="0">
      <selection activeCell="E1" sqref="E1"/>
    </sheetView>
  </sheetViews>
  <sheetFormatPr defaultRowHeight="15" x14ac:dyDescent="0.25"/>
  <cols>
    <col min="1" max="1" width="7.85546875" bestFit="1" customWidth="1"/>
    <col min="2" max="2" width="30" bestFit="1" customWidth="1"/>
    <col min="3" max="3" width="21.7109375" bestFit="1" customWidth="1"/>
    <col min="4" max="4" width="15" customWidth="1"/>
    <col min="5" max="5" width="10.42578125" bestFit="1" customWidth="1"/>
    <col min="6" max="6" width="8.28515625" bestFit="1" customWidth="1"/>
  </cols>
  <sheetData>
    <row r="1" spans="1:6" ht="18.75" x14ac:dyDescent="0.3">
      <c r="A1" s="10" t="s">
        <v>18</v>
      </c>
      <c r="B1" s="10"/>
      <c r="C1" s="10"/>
      <c r="D1" s="11"/>
      <c r="E1" s="1"/>
      <c r="F1" s="1"/>
    </row>
    <row r="2" spans="1:6" ht="15.75" x14ac:dyDescent="0.25">
      <c r="A2" s="1"/>
      <c r="B2" s="1"/>
      <c r="C2" s="1"/>
      <c r="D2" s="1"/>
      <c r="E2" s="1"/>
      <c r="F2" s="1"/>
    </row>
    <row r="3" spans="1:6" ht="21.75" customHeight="1" x14ac:dyDescent="0.3">
      <c r="A3" s="5" t="s">
        <v>19</v>
      </c>
      <c r="B3" s="5" t="s">
        <v>20</v>
      </c>
      <c r="C3" s="5" t="s">
        <v>21</v>
      </c>
      <c r="D3" s="5" t="s">
        <v>22</v>
      </c>
      <c r="E3" s="5" t="s">
        <v>16</v>
      </c>
      <c r="F3" s="5" t="s">
        <v>17</v>
      </c>
    </row>
    <row r="4" spans="1:6" ht="31.5" x14ac:dyDescent="0.25">
      <c r="A4" s="3">
        <v>1</v>
      </c>
      <c r="B4" s="3" t="s">
        <v>23</v>
      </c>
      <c r="C4" s="3" t="s">
        <v>24</v>
      </c>
      <c r="D4" s="4">
        <v>15000</v>
      </c>
      <c r="E4" s="8">
        <v>611020</v>
      </c>
      <c r="F4" s="8">
        <v>2240</v>
      </c>
    </row>
    <row r="5" spans="1:6" ht="31.5" x14ac:dyDescent="0.25">
      <c r="A5" s="3">
        <v>2</v>
      </c>
      <c r="B5" s="3" t="s">
        <v>25</v>
      </c>
      <c r="C5" s="3" t="s">
        <v>26</v>
      </c>
      <c r="D5" s="4">
        <v>120000</v>
      </c>
      <c r="E5" s="8">
        <v>611020</v>
      </c>
      <c r="F5" s="8">
        <v>3132</v>
      </c>
    </row>
    <row r="6" spans="1:6" ht="15.75" x14ac:dyDescent="0.25">
      <c r="A6" s="3">
        <v>3</v>
      </c>
      <c r="B6" s="3" t="s">
        <v>27</v>
      </c>
      <c r="C6" s="3" t="s">
        <v>28</v>
      </c>
      <c r="D6" s="4">
        <v>45000</v>
      </c>
      <c r="E6" s="8">
        <v>611020</v>
      </c>
      <c r="F6" s="8">
        <v>3110</v>
      </c>
    </row>
    <row r="7" spans="1:6" ht="15.75" x14ac:dyDescent="0.25">
      <c r="A7" s="1"/>
      <c r="B7" s="1"/>
      <c r="C7" s="2" t="s">
        <v>29</v>
      </c>
      <c r="D7" s="9">
        <f>SUM(D4:D6)</f>
        <v>180000</v>
      </c>
      <c r="E7" s="1"/>
      <c r="F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workbookViewId="0">
      <selection activeCell="F5" sqref="F5"/>
    </sheetView>
  </sheetViews>
  <sheetFormatPr defaultRowHeight="15" x14ac:dyDescent="0.25"/>
  <cols>
    <col min="1" max="1" width="19.85546875" bestFit="1" customWidth="1"/>
    <col min="2" max="2" width="24.42578125" bestFit="1" customWidth="1"/>
    <col min="3" max="3" width="12.7109375" bestFit="1" customWidth="1"/>
    <col min="4" max="5" width="8.85546875" customWidth="1"/>
  </cols>
  <sheetData>
    <row r="1" spans="1:3" ht="18.75" x14ac:dyDescent="0.3">
      <c r="A1" s="7" t="s">
        <v>30</v>
      </c>
      <c r="B1" s="7"/>
      <c r="C1" s="7"/>
    </row>
    <row r="2" spans="1:3" ht="15.75" x14ac:dyDescent="0.25">
      <c r="A2" s="1"/>
      <c r="B2" s="1"/>
      <c r="C2" s="1"/>
    </row>
    <row r="3" spans="1:3" ht="18.75" x14ac:dyDescent="0.25">
      <c r="A3" s="6" t="s">
        <v>31</v>
      </c>
      <c r="B3" s="6" t="s">
        <v>32</v>
      </c>
      <c r="C3" s="6" t="s">
        <v>22</v>
      </c>
    </row>
    <row r="4" spans="1:3" ht="15.75" x14ac:dyDescent="0.25">
      <c r="A4" s="3" t="s">
        <v>33</v>
      </c>
      <c r="B4" s="3" t="s">
        <v>34</v>
      </c>
      <c r="C4" s="3">
        <v>2400</v>
      </c>
    </row>
    <row r="5" spans="1:3" ht="15.75" x14ac:dyDescent="0.25">
      <c r="A5" s="3" t="s">
        <v>35</v>
      </c>
      <c r="B5" s="3" t="s">
        <v>36</v>
      </c>
      <c r="C5" s="3">
        <v>3000</v>
      </c>
    </row>
    <row r="6" spans="1:3" ht="15.75" x14ac:dyDescent="0.25">
      <c r="A6" s="3" t="s">
        <v>37</v>
      </c>
      <c r="B6" s="3" t="s">
        <v>38</v>
      </c>
      <c r="C6" s="3">
        <v>700</v>
      </c>
    </row>
    <row r="7" spans="1:3" ht="15.75" x14ac:dyDescent="0.25">
      <c r="A7" s="3" t="s">
        <v>39</v>
      </c>
      <c r="B7" s="3" t="s">
        <v>40</v>
      </c>
      <c r="C7" s="3">
        <v>150</v>
      </c>
    </row>
    <row r="8" spans="1:3" ht="15.75" x14ac:dyDescent="0.25">
      <c r="A8" s="1"/>
      <c r="B8" s="2" t="s">
        <v>41</v>
      </c>
      <c r="C8" s="9">
        <f>SUM(C3:C7)</f>
        <v>6250</v>
      </c>
    </row>
    <row r="9" spans="1:3" ht="15.75" x14ac:dyDescent="0.25">
      <c r="A9" s="1"/>
      <c r="B9" s="1"/>
      <c r="C9" s="1"/>
    </row>
    <row r="10" spans="1:3" ht="15.75" x14ac:dyDescent="0.25">
      <c r="A10" s="1"/>
      <c r="B10" s="3" t="s">
        <v>42</v>
      </c>
      <c r="C10" s="4">
        <v>6000</v>
      </c>
    </row>
    <row r="11" spans="1:3" ht="31.5" x14ac:dyDescent="0.25">
      <c r="A11" s="1"/>
      <c r="B11" s="2" t="s">
        <v>43</v>
      </c>
      <c r="C11" s="9">
        <f>C8-C10</f>
        <v>250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"/>
  <sheetViews>
    <sheetView workbookViewId="0">
      <selection activeCell="D6" sqref="D6"/>
    </sheetView>
  </sheetViews>
  <sheetFormatPr defaultRowHeight="15" x14ac:dyDescent="0.25"/>
  <cols>
    <col min="1" max="1" width="32.85546875" bestFit="1" customWidth="1"/>
    <col min="2" max="2" width="12.7109375" bestFit="1" customWidth="1"/>
  </cols>
  <sheetData>
    <row r="1" spans="1:2" ht="18.75" x14ac:dyDescent="0.3">
      <c r="A1" s="7" t="s">
        <v>44</v>
      </c>
      <c r="B1" s="7"/>
    </row>
    <row r="2" spans="1:2" ht="15.75" x14ac:dyDescent="0.25">
      <c r="A2" s="1"/>
      <c r="B2" s="1"/>
    </row>
    <row r="3" spans="1:2" ht="18.75" x14ac:dyDescent="0.25">
      <c r="A3" s="6" t="s">
        <v>45</v>
      </c>
      <c r="B3" s="6" t="s">
        <v>22</v>
      </c>
    </row>
    <row r="4" spans="1:2" ht="15.75" x14ac:dyDescent="0.25">
      <c r="A4" s="3" t="s">
        <v>46</v>
      </c>
      <c r="B4" s="3">
        <v>120000</v>
      </c>
    </row>
    <row r="5" spans="1:2" ht="15.75" x14ac:dyDescent="0.25">
      <c r="A5" s="3" t="s">
        <v>47</v>
      </c>
      <c r="B5" s="3">
        <v>15000</v>
      </c>
    </row>
    <row r="6" spans="1:2" ht="15.75" x14ac:dyDescent="0.25">
      <c r="A6" s="2" t="s">
        <v>48</v>
      </c>
      <c r="B6" s="9">
        <f>SUM(B3:B5)</f>
        <v>135000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9"/>
  <sheetViews>
    <sheetView tabSelected="1" workbookViewId="0">
      <selection activeCell="E10" sqref="E10"/>
    </sheetView>
  </sheetViews>
  <sheetFormatPr defaultRowHeight="15" x14ac:dyDescent="0.25"/>
  <cols>
    <col min="1" max="1" width="21.140625" bestFit="1" customWidth="1"/>
    <col min="2" max="2" width="18.28515625" bestFit="1" customWidth="1"/>
    <col min="3" max="3" width="19.42578125" bestFit="1" customWidth="1"/>
  </cols>
  <sheetData>
    <row r="1" spans="1:3" ht="18.75" x14ac:dyDescent="0.3">
      <c r="A1" s="7" t="s">
        <v>49</v>
      </c>
      <c r="B1" s="7"/>
      <c r="C1" s="7"/>
    </row>
    <row r="2" spans="1:3" ht="15.75" x14ac:dyDescent="0.25">
      <c r="A2" s="1"/>
      <c r="B2" s="1"/>
      <c r="C2" s="1"/>
    </row>
    <row r="3" spans="1:3" ht="18.75" x14ac:dyDescent="0.3">
      <c r="A3" s="5" t="s">
        <v>50</v>
      </c>
      <c r="B3" s="5" t="s">
        <v>51</v>
      </c>
      <c r="C3" s="5" t="s">
        <v>52</v>
      </c>
    </row>
    <row r="4" spans="1:3" ht="15.75" x14ac:dyDescent="0.25">
      <c r="A4" s="3" t="s">
        <v>53</v>
      </c>
      <c r="B4" s="4">
        <v>5400</v>
      </c>
      <c r="C4" s="12">
        <f>B4/B9</f>
        <v>0.64209274673008321</v>
      </c>
    </row>
    <row r="5" spans="1:3" ht="15.75" x14ac:dyDescent="0.25">
      <c r="A5" s="3" t="s">
        <v>54</v>
      </c>
      <c r="B5" s="4">
        <v>850</v>
      </c>
      <c r="C5" s="12">
        <f>B5/B9</f>
        <v>0.10107015457788347</v>
      </c>
    </row>
    <row r="6" spans="1:3" ht="15.75" x14ac:dyDescent="0.25">
      <c r="A6" s="3" t="s">
        <v>55</v>
      </c>
      <c r="B6" s="4">
        <v>620</v>
      </c>
      <c r="C6" s="12">
        <f>B6/B9</f>
        <v>7.3721759809750292E-2</v>
      </c>
    </row>
    <row r="7" spans="1:3" ht="15.75" x14ac:dyDescent="0.25">
      <c r="A7" s="3" t="s">
        <v>56</v>
      </c>
      <c r="B7" s="4">
        <v>1200</v>
      </c>
      <c r="C7" s="12">
        <f>B7/B9</f>
        <v>0.1426872770511296</v>
      </c>
    </row>
    <row r="8" spans="1:3" ht="15.75" x14ac:dyDescent="0.25">
      <c r="A8" s="3" t="s">
        <v>57</v>
      </c>
      <c r="B8" s="4">
        <v>340</v>
      </c>
      <c r="C8" s="12">
        <f>B8/B9</f>
        <v>4.042806183115339E-2</v>
      </c>
    </row>
    <row r="9" spans="1:3" ht="15.75" x14ac:dyDescent="0.25">
      <c r="A9" s="2" t="s">
        <v>58</v>
      </c>
      <c r="B9" s="9">
        <f>SUM(B4:B8)</f>
        <v>8410</v>
      </c>
      <c r="C9" s="12">
        <f>SUM(C4:C8)</f>
        <v>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Завдання 1 - ПІ</vt:lpstr>
      <vt:lpstr>Завдання 2 - Реєстр</vt:lpstr>
      <vt:lpstr>Завдання 3 - Відрядження</vt:lpstr>
      <vt:lpstr>Завдання 4 - Готівка</vt:lpstr>
      <vt:lpstr>Завдання 6 - Аналіз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vinnri</dc:creator>
  <cp:lastModifiedBy>vinnri</cp:lastModifiedBy>
  <dcterms:created xsi:type="dcterms:W3CDTF">2026-05-12T19:29:27Z</dcterms:created>
  <dcterms:modified xsi:type="dcterms:W3CDTF">2026-05-13T11:07:47Z</dcterms:modified>
</cp:coreProperties>
</file>